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30.110.80\Share\整備担当（新）\200_13_R8_統合新病院整備周辺地盤変動影響調査業務\病委（統）第8-8号_統合新病院整備（第３工区）工損調査業務委託\02_設計書\"/>
    </mc:Choice>
  </mc:AlternateContent>
  <xr:revisionPtr revIDLastSave="0" documentId="13_ncr:1_{D40E95B1-8A29-4F24-B360-CA362C42A3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6" i="1" l="1"/>
  <c r="G140" i="1"/>
  <c r="G137" i="1" s="1"/>
  <c r="G134" i="1" s="1"/>
  <c r="G86" i="1"/>
  <c r="G80" i="1"/>
  <c r="G77" i="1"/>
  <c r="G71" i="1"/>
  <c r="G68" i="1"/>
  <c r="G65" i="1" s="1"/>
  <c r="G152" i="1" s="1"/>
  <c r="G161" i="1" s="1"/>
  <c r="G53" i="1"/>
  <c r="G44" i="1"/>
  <c r="G38" i="1"/>
  <c r="G35" i="1" s="1"/>
  <c r="G32" i="1" s="1"/>
  <c r="G26" i="1"/>
  <c r="G23" i="1" s="1"/>
  <c r="G20" i="1" s="1"/>
  <c r="G50" i="1" l="1"/>
  <c r="G59" i="1" s="1"/>
  <c r="G164" i="1" s="1"/>
</calcChain>
</file>

<file path=xl/sharedStrings.xml><?xml version="1.0" encoding="utf-8"?>
<sst xmlns="http://schemas.openxmlformats.org/spreadsheetml/2006/main" count="285" uniqueCount="82">
  <si>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</si>
  <si>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</si>
  <si>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</si>
  <si>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</si>
  <si>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</si>
  <si>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</si>
  <si>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</si>
  <si>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</si>
  <si>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病委（統）　第8-8号</t>
  </si>
  <si>
    <t>　業務名</t>
  </si>
  <si>
    <t>統合新病院整備（第3工区）工損調査業務委託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</si>
  <si>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</si>
  <si>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</si>
  <si>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</si>
  <si>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</si>
  <si>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</si>
  <si>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</si>
  <si>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</si>
  <si>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</si>
  <si>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</si>
  <si>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</si>
  <si>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</si>
  <si>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</si>
  <si>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用地測量(用地部門)</t>
  </si>
  <si>
    <t/>
  </si>
  <si>
    <t>式</t>
  </si>
  <si>
    <t>用地測量</t>
  </si>
  <si>
    <t>資料調査</t>
  </si>
  <si>
    <t>建物の登記記録調査</t>
  </si>
  <si>
    <t>戸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</si>
  <si>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</si>
  <si>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</si>
  <si>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</si>
  <si>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</si>
  <si>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</si>
  <si>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</si>
  <si>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</si>
  <si>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</si>
  <si>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</si>
  <si>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≪用地調査等業務価格≫委託数量　Ｎ＝　1　式</t>
  </si>
  <si>
    <t>用地調査等</t>
  </si>
  <si>
    <t>共通</t>
  </si>
  <si>
    <t>打合せ協議</t>
  </si>
  <si>
    <t>業務</t>
  </si>
  <si>
    <t>地盤変動影響調査等</t>
  </si>
  <si>
    <t>現地踏査</t>
  </si>
  <si>
    <t>事前調査</t>
  </si>
  <si>
    <t>木造建物A調査(事前)</t>
  </si>
  <si>
    <t xml:space="preserve">   70m2以上～  130m2未満,建物内部調査あり</t>
  </si>
  <si>
    <t>棟</t>
  </si>
  <si>
    <t xml:space="preserve">  130m2以上～  200m2未満,建物内部調査あり</t>
  </si>
  <si>
    <t xml:space="preserve">  200m2以上～  300m2未満,建物内部調査あり</t>
  </si>
  <si>
    <t xml:space="preserve">  300m2以上～  450m2未満,建物内部調査あり</t>
  </si>
  <si>
    <t xml:space="preserve">  450m2以上～  600m2未満,建物内部調査あり</t>
  </si>
  <si>
    <t>木造建物C調査(事前)</t>
  </si>
  <si>
    <t xml:space="preserve">   70m2未満,建物内部調査あり</t>
  </si>
  <si>
    <t>非木造建物ｲ調査(事前)</t>
  </si>
  <si>
    <t xml:space="preserve">   200m2以上～   400m2未満,建物内部調査あり</t>
  </si>
  <si>
    <t xml:space="preserve">   600m2以上～ 1,000m2未満,建物内部調査あり</t>
  </si>
  <si>
    <t>非木造建物ﾊ調査(事前)</t>
  </si>
  <si>
    <t xml:space="preserve">   200m2未満,建物内部調査あり</t>
  </si>
  <si>
    <t>2+1</t>
  </si>
  <si>
    <t>工作物調査(事前)</t>
  </si>
  <si>
    <t xml:space="preserve">  100m2未満</t>
  </si>
  <si>
    <t>箇所</t>
  </si>
  <si>
    <t xml:space="preserve">  100m2以上～  300m2未満</t>
  </si>
  <si>
    <t xml:space="preserve">  300m2以上～  630m2未満</t>
  </si>
  <si>
    <t>1,300m2以上～2,000m2未満</t>
  </si>
  <si>
    <t>1+1</t>
  </si>
  <si>
    <t>3,300m2以上～5,000m2未満</t>
  </si>
  <si>
    <t>材料費</t>
  </si>
  <si>
    <t>直接原価（その他原価除く）</t>
  </si>
  <si>
    <t>その他原価</t>
  </si>
  <si>
    <t>一般管理費等</t>
  </si>
  <si>
    <t>用地調査等業務価格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</si>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</sst>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9"/>
  <sheetViews>
    <sheetView tabSelected="1" view="pageBreakPreview" zoomScale="60" zoomScaleNormal="100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11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2">
        <f>G23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2">
        <f>G26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2">
        <f>G29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28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/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29</v>
      </c>
      <c r="F31" s="18">
        <v>30</v>
      </c>
      <c r="G31" s="43"/>
      <c r="H31" s="19"/>
      <c r="J31" s="20"/>
      <c r="K31" s="20"/>
    </row>
    <row r="32" spans="1:11" ht="15" customHeight="1" x14ac:dyDescent="0.15">
      <c r="A32" s="9" t="s">
        <v>30</v>
      </c>
      <c r="B32" s="10"/>
      <c r="C32" s="10"/>
      <c r="D32" s="11"/>
      <c r="E32" s="15"/>
      <c r="F32" s="17"/>
      <c r="G32" s="42">
        <f>G35</f>
        <v>0</v>
      </c>
      <c r="H32" s="8" t="s">
        <v>24</v>
      </c>
      <c r="J32" s="20">
        <v>5</v>
      </c>
      <c r="K32" s="20">
        <v>1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2"/>
      <c r="H33" s="8" t="s">
        <v>24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25</v>
      </c>
      <c r="F34" s="18">
        <v>1</v>
      </c>
      <c r="G34" s="42"/>
      <c r="H34" s="19"/>
      <c r="J34" s="20"/>
      <c r="K34" s="20"/>
    </row>
    <row r="35" spans="1:11" ht="15" customHeight="1" x14ac:dyDescent="0.15">
      <c r="A35" s="9"/>
      <c r="B35" s="10" t="s">
        <v>30</v>
      </c>
      <c r="C35" s="10"/>
      <c r="D35" s="11"/>
      <c r="E35" s="15"/>
      <c r="F35" s="17"/>
      <c r="G35" s="42">
        <f>G38+G44</f>
        <v>0</v>
      </c>
      <c r="H35" s="8" t="s">
        <v>24</v>
      </c>
      <c r="J35" s="20">
        <v>6</v>
      </c>
      <c r="K35" s="20">
        <v>2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2"/>
      <c r="H36" s="8" t="s">
        <v>24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25</v>
      </c>
      <c r="F37" s="18">
        <v>1</v>
      </c>
      <c r="G37" s="42"/>
      <c r="H37" s="19"/>
      <c r="J37" s="20"/>
      <c r="K37" s="20"/>
    </row>
    <row r="38" spans="1:11" ht="15" customHeight="1" x14ac:dyDescent="0.15">
      <c r="A38" s="9"/>
      <c r="B38" s="10"/>
      <c r="C38" s="10" t="s">
        <v>31</v>
      </c>
      <c r="D38" s="11"/>
      <c r="E38" s="15"/>
      <c r="F38" s="17"/>
      <c r="G38" s="42">
        <f>G41</f>
        <v>0</v>
      </c>
      <c r="H38" s="8" t="s">
        <v>24</v>
      </c>
      <c r="J38" s="20">
        <v>7</v>
      </c>
      <c r="K38" s="20">
        <v>3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2"/>
      <c r="H39" s="8" t="s">
        <v>24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2"/>
      <c r="H40" s="19"/>
      <c r="J40" s="20"/>
      <c r="K40" s="20"/>
    </row>
    <row r="41" spans="1:11" ht="15" customHeight="1" x14ac:dyDescent="0.15">
      <c r="A41" s="9"/>
      <c r="B41" s="10"/>
      <c r="C41" s="10"/>
      <c r="D41" s="11" t="s">
        <v>32</v>
      </c>
      <c r="E41" s="15"/>
      <c r="F41" s="17"/>
      <c r="G41" s="43"/>
      <c r="H41" s="8" t="s">
        <v>24</v>
      </c>
      <c r="J41" s="20">
        <v>8</v>
      </c>
      <c r="K41" s="20">
        <v>4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3"/>
      <c r="H42" s="8" t="s">
        <v>24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25</v>
      </c>
      <c r="F43" s="18">
        <v>1</v>
      </c>
      <c r="G43" s="43"/>
      <c r="H43" s="19"/>
      <c r="J43" s="20"/>
      <c r="K43" s="20"/>
    </row>
    <row r="44" spans="1:11" ht="15" customHeight="1" x14ac:dyDescent="0.15">
      <c r="A44" s="9"/>
      <c r="B44" s="10"/>
      <c r="C44" s="10" t="s">
        <v>33</v>
      </c>
      <c r="D44" s="11"/>
      <c r="E44" s="15"/>
      <c r="F44" s="17"/>
      <c r="G44" s="42">
        <f>G47</f>
        <v>0</v>
      </c>
      <c r="H44" s="8" t="s">
        <v>24</v>
      </c>
      <c r="J44" s="20">
        <v>9</v>
      </c>
      <c r="K44" s="20">
        <v>3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2"/>
      <c r="H45" s="8" t="s">
        <v>24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2"/>
      <c r="H46" s="19"/>
      <c r="J46" s="20"/>
      <c r="K46" s="20"/>
    </row>
    <row r="47" spans="1:11" ht="15" customHeight="1" x14ac:dyDescent="0.15">
      <c r="A47" s="9"/>
      <c r="B47" s="10"/>
      <c r="C47" s="10"/>
      <c r="D47" s="11" t="s">
        <v>34</v>
      </c>
      <c r="E47" s="15"/>
      <c r="F47" s="17"/>
      <c r="G47" s="43"/>
      <c r="H47" s="8" t="s">
        <v>24</v>
      </c>
      <c r="J47" s="20">
        <v>10</v>
      </c>
      <c r="K47" s="20">
        <v>4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3"/>
      <c r="H48" s="8" t="s">
        <v>24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25</v>
      </c>
      <c r="F49" s="18">
        <v>1</v>
      </c>
      <c r="G49" s="43"/>
      <c r="H49" s="19"/>
      <c r="J49" s="20"/>
      <c r="K49" s="20"/>
    </row>
    <row r="50" spans="1:11" ht="15" customHeight="1" x14ac:dyDescent="0.15">
      <c r="A50" s="9" t="s">
        <v>35</v>
      </c>
      <c r="B50" s="10"/>
      <c r="C50" s="10"/>
      <c r="D50" s="11"/>
      <c r="E50" s="15"/>
      <c r="F50" s="17"/>
      <c r="G50" s="42">
        <f>G17+G20+G32</f>
        <v>0</v>
      </c>
      <c r="H50" s="8" t="s">
        <v>24</v>
      </c>
      <c r="J50" s="20">
        <v>11</v>
      </c>
      <c r="K50" s="20"/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2"/>
      <c r="H51" s="8" t="s">
        <v>24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2"/>
      <c r="H52" s="19"/>
      <c r="J52" s="20"/>
      <c r="K52" s="20"/>
    </row>
    <row r="53" spans="1:11" ht="15" customHeight="1" x14ac:dyDescent="0.15">
      <c r="A53" s="9" t="s">
        <v>36</v>
      </c>
      <c r="B53" s="10"/>
      <c r="C53" s="10"/>
      <c r="D53" s="11"/>
      <c r="E53" s="15"/>
      <c r="F53" s="17"/>
      <c r="G53" s="42">
        <f>G56</f>
        <v>0</v>
      </c>
      <c r="H53" s="8" t="s">
        <v>24</v>
      </c>
      <c r="J53" s="20">
        <v>12</v>
      </c>
      <c r="K53" s="20"/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2"/>
      <c r="H54" s="8" t="s">
        <v>24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2"/>
      <c r="H55" s="19"/>
      <c r="J55" s="20"/>
      <c r="K55" s="20"/>
    </row>
    <row r="56" spans="1:11" ht="15" customHeight="1" x14ac:dyDescent="0.15">
      <c r="A56" s="9"/>
      <c r="B56" s="10" t="s">
        <v>37</v>
      </c>
      <c r="C56" s="10"/>
      <c r="D56" s="11"/>
      <c r="E56" s="15"/>
      <c r="F56" s="17"/>
      <c r="G56" s="43"/>
      <c r="H56" s="8" t="s">
        <v>24</v>
      </c>
      <c r="J56" s="20">
        <v>13</v>
      </c>
      <c r="K56" s="20"/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3"/>
      <c r="H57" s="8" t="s">
        <v>24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3"/>
      <c r="H58" s="19"/>
      <c r="J58" s="20"/>
      <c r="K58" s="20"/>
    </row>
    <row r="59" spans="1:11" ht="15" customHeight="1" x14ac:dyDescent="0.15">
      <c r="A59" s="9" t="s">
        <v>38</v>
      </c>
      <c r="B59" s="10"/>
      <c r="C59" s="10"/>
      <c r="D59" s="11"/>
      <c r="E59" s="15"/>
      <c r="F59" s="17"/>
      <c r="G59" s="42">
        <f>G50+G53</f>
        <v>0</v>
      </c>
      <c r="H59" s="8" t="s">
        <v>24</v>
      </c>
      <c r="J59" s="20">
        <v>14</v>
      </c>
      <c r="K59" s="20"/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2"/>
      <c r="H60" s="8" t="s">
        <v>24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2"/>
      <c r="H61" s="19"/>
      <c r="J61" s="20"/>
      <c r="K61" s="20"/>
    </row>
    <row r="62" spans="1:11" x14ac:dyDescent="0.4">
      <c r="A62" s="39" t="s">
        <v>39</v>
      </c>
      <c r="B62" s="36"/>
      <c r="C62" s="36"/>
      <c r="D62" s="36"/>
      <c r="E62" s="36"/>
      <c r="F62" s="36"/>
      <c r="G62" s="36"/>
      <c r="H62" s="40"/>
    </row>
    <row r="63" spans="1:11" x14ac:dyDescent="0.4">
      <c r="A63" s="39"/>
      <c r="B63" s="36"/>
      <c r="C63" s="36"/>
      <c r="D63" s="36"/>
      <c r="E63" s="36"/>
      <c r="F63" s="36"/>
      <c r="G63" s="36"/>
      <c r="H63" s="40"/>
    </row>
    <row r="64" spans="1:11" x14ac:dyDescent="0.4">
      <c r="A64" s="41"/>
      <c r="B64" s="41"/>
      <c r="C64" s="41"/>
      <c r="D64" s="41"/>
      <c r="E64" s="41"/>
      <c r="F64" s="41"/>
      <c r="G64" s="41"/>
      <c r="H64" s="40"/>
    </row>
    <row r="65" spans="1:11" ht="15" customHeight="1" x14ac:dyDescent="0.15">
      <c r="A65" s="9" t="s">
        <v>40</v>
      </c>
      <c r="B65" s="10"/>
      <c r="C65" s="10"/>
      <c r="D65" s="11"/>
      <c r="E65" s="15"/>
      <c r="F65" s="17"/>
      <c r="G65" s="42">
        <f>G68+G77</f>
        <v>0</v>
      </c>
      <c r="H65" s="8" t="s">
        <v>24</v>
      </c>
      <c r="J65" s="20">
        <v>15</v>
      </c>
      <c r="K65" s="20">
        <v>1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2"/>
      <c r="H66" s="8" t="s">
        <v>24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2"/>
      <c r="H67" s="19"/>
      <c r="J67" s="20"/>
      <c r="K67" s="20"/>
    </row>
    <row r="68" spans="1:11" ht="15" customHeight="1" x14ac:dyDescent="0.15">
      <c r="A68" s="9"/>
      <c r="B68" s="10" t="s">
        <v>41</v>
      </c>
      <c r="C68" s="10"/>
      <c r="D68" s="11"/>
      <c r="E68" s="15"/>
      <c r="F68" s="17"/>
      <c r="G68" s="42">
        <f>G71</f>
        <v>0</v>
      </c>
      <c r="H68" s="8" t="s">
        <v>24</v>
      </c>
      <c r="J68" s="20">
        <v>16</v>
      </c>
      <c r="K68" s="20">
        <v>2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2"/>
      <c r="H69" s="8" t="s">
        <v>24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2"/>
      <c r="H70" s="19"/>
      <c r="J70" s="20"/>
      <c r="K70" s="20"/>
    </row>
    <row r="71" spans="1:11" ht="15" customHeight="1" x14ac:dyDescent="0.15">
      <c r="A71" s="9"/>
      <c r="B71" s="10"/>
      <c r="C71" s="10" t="s">
        <v>42</v>
      </c>
      <c r="D71" s="11"/>
      <c r="E71" s="15"/>
      <c r="F71" s="17"/>
      <c r="G71" s="42">
        <f>G74</f>
        <v>0</v>
      </c>
      <c r="H71" s="8" t="s">
        <v>24</v>
      </c>
      <c r="J71" s="20">
        <v>17</v>
      </c>
      <c r="K71" s="20">
        <v>3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2"/>
      <c r="H72" s="8" t="s">
        <v>24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2"/>
      <c r="H73" s="19"/>
      <c r="J73" s="20"/>
      <c r="K73" s="20"/>
    </row>
    <row r="74" spans="1:11" ht="15" customHeight="1" x14ac:dyDescent="0.15">
      <c r="A74" s="9"/>
      <c r="B74" s="10"/>
      <c r="C74" s="10"/>
      <c r="D74" s="11" t="s">
        <v>42</v>
      </c>
      <c r="E74" s="15"/>
      <c r="F74" s="17"/>
      <c r="G74" s="43"/>
      <c r="H74" s="8" t="s">
        <v>24</v>
      </c>
      <c r="J74" s="20">
        <v>18</v>
      </c>
      <c r="K74" s="20">
        <v>4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3"/>
      <c r="H75" s="8" t="s">
        <v>24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43</v>
      </c>
      <c r="F76" s="18">
        <v>1</v>
      </c>
      <c r="G76" s="43"/>
      <c r="H76" s="19"/>
      <c r="J76" s="20"/>
      <c r="K76" s="20"/>
    </row>
    <row r="77" spans="1:11" ht="15" customHeight="1" x14ac:dyDescent="0.15">
      <c r="A77" s="9"/>
      <c r="B77" s="10" t="s">
        <v>44</v>
      </c>
      <c r="C77" s="10"/>
      <c r="D77" s="11"/>
      <c r="E77" s="15"/>
      <c r="F77" s="17"/>
      <c r="G77" s="42">
        <f>G80+G86</f>
        <v>0</v>
      </c>
      <c r="H77" s="8" t="s">
        <v>24</v>
      </c>
      <c r="J77" s="20">
        <v>19</v>
      </c>
      <c r="K77" s="20">
        <v>2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2"/>
      <c r="H78" s="8" t="s">
        <v>24</v>
      </c>
      <c r="J78" s="20"/>
      <c r="K78" s="20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2"/>
      <c r="H79" s="19"/>
      <c r="J79" s="20"/>
      <c r="K79" s="20"/>
    </row>
    <row r="80" spans="1:11" ht="15" customHeight="1" x14ac:dyDescent="0.15">
      <c r="A80" s="9"/>
      <c r="B80" s="10"/>
      <c r="C80" s="10" t="s">
        <v>45</v>
      </c>
      <c r="D80" s="11"/>
      <c r="E80" s="15"/>
      <c r="F80" s="17"/>
      <c r="G80" s="42">
        <f>G83</f>
        <v>0</v>
      </c>
      <c r="H80" s="8" t="s">
        <v>24</v>
      </c>
      <c r="J80" s="20">
        <v>20</v>
      </c>
      <c r="K80" s="20">
        <v>3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2"/>
      <c r="H81" s="8" t="s">
        <v>24</v>
      </c>
      <c r="J81" s="20"/>
      <c r="K81" s="20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2"/>
      <c r="H82" s="19"/>
      <c r="J82" s="20"/>
      <c r="K82" s="20"/>
    </row>
    <row r="83" spans="1:11" ht="15" customHeight="1" x14ac:dyDescent="0.15">
      <c r="A83" s="9"/>
      <c r="B83" s="10"/>
      <c r="C83" s="10"/>
      <c r="D83" s="11" t="s">
        <v>45</v>
      </c>
      <c r="E83" s="15"/>
      <c r="F83" s="17"/>
      <c r="G83" s="43"/>
      <c r="H83" s="8" t="s">
        <v>24</v>
      </c>
      <c r="J83" s="20">
        <v>21</v>
      </c>
      <c r="K83" s="20">
        <v>4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3"/>
      <c r="H84" s="8" t="s">
        <v>24</v>
      </c>
      <c r="J84" s="20"/>
      <c r="K84" s="20"/>
    </row>
    <row r="85" spans="1:11" ht="15" customHeight="1" x14ac:dyDescent="0.15">
      <c r="A85" s="12"/>
      <c r="B85" s="13"/>
      <c r="C85" s="13"/>
      <c r="D85" s="14"/>
      <c r="E85" s="16" t="s">
        <v>43</v>
      </c>
      <c r="F85" s="18">
        <v>1</v>
      </c>
      <c r="G85" s="43"/>
      <c r="H85" s="19"/>
      <c r="J85" s="20"/>
      <c r="K85" s="20"/>
    </row>
    <row r="86" spans="1:11" ht="15" customHeight="1" x14ac:dyDescent="0.15">
      <c r="A86" s="9"/>
      <c r="B86" s="10"/>
      <c r="C86" s="10" t="s">
        <v>46</v>
      </c>
      <c r="D86" s="11"/>
      <c r="E86" s="15"/>
      <c r="F86" s="17"/>
      <c r="G86" s="42">
        <f>G89+G92+G95+G98+G101+G104+G107+G110+G113+G116+G119+G122+G125+G128+G131</f>
        <v>0</v>
      </c>
      <c r="H86" s="8" t="s">
        <v>24</v>
      </c>
      <c r="J86" s="20">
        <v>22</v>
      </c>
      <c r="K86" s="20">
        <v>3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2"/>
      <c r="H87" s="8" t="s">
        <v>24</v>
      </c>
      <c r="J87" s="20"/>
      <c r="K87" s="20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2"/>
      <c r="H88" s="19"/>
      <c r="J88" s="20"/>
      <c r="K88" s="20"/>
    </row>
    <row r="89" spans="1:11" ht="15" customHeight="1" x14ac:dyDescent="0.15">
      <c r="A89" s="9"/>
      <c r="B89" s="10"/>
      <c r="C89" s="10"/>
      <c r="D89" s="11" t="s">
        <v>47</v>
      </c>
      <c r="E89" s="15"/>
      <c r="F89" s="17"/>
      <c r="G89" s="43"/>
      <c r="H89" s="8" t="s">
        <v>24</v>
      </c>
      <c r="J89" s="20">
        <v>23</v>
      </c>
      <c r="K89" s="20">
        <v>4</v>
      </c>
    </row>
    <row r="90" spans="1:11" ht="15" customHeight="1" x14ac:dyDescent="0.15">
      <c r="A90" s="9"/>
      <c r="B90" s="10"/>
      <c r="C90" s="10"/>
      <c r="D90" s="11" t="s">
        <v>48</v>
      </c>
      <c r="E90" s="15" t="s">
        <v>24</v>
      </c>
      <c r="F90" s="17"/>
      <c r="G90" s="43"/>
      <c r="H90" s="8" t="s">
        <v>24</v>
      </c>
      <c r="J90" s="20"/>
      <c r="K90" s="20"/>
    </row>
    <row r="91" spans="1:11" ht="15" customHeight="1" x14ac:dyDescent="0.15">
      <c r="A91" s="12"/>
      <c r="B91" s="13"/>
      <c r="C91" s="13"/>
      <c r="D91" s="14"/>
      <c r="E91" s="16" t="s">
        <v>49</v>
      </c>
      <c r="F91" s="18">
        <v>11</v>
      </c>
      <c r="G91" s="43"/>
      <c r="H91" s="19"/>
      <c r="J91" s="20"/>
      <c r="K91" s="20"/>
    </row>
    <row r="92" spans="1:11" ht="15" customHeight="1" x14ac:dyDescent="0.15">
      <c r="A92" s="9"/>
      <c r="B92" s="10"/>
      <c r="C92" s="10"/>
      <c r="D92" s="11" t="s">
        <v>47</v>
      </c>
      <c r="E92" s="15"/>
      <c r="F92" s="17"/>
      <c r="G92" s="43"/>
      <c r="H92" s="8" t="s">
        <v>24</v>
      </c>
      <c r="J92" s="20">
        <v>24</v>
      </c>
      <c r="K92" s="20">
        <v>4</v>
      </c>
    </row>
    <row r="93" spans="1:11" ht="15" customHeight="1" x14ac:dyDescent="0.15">
      <c r="A93" s="9"/>
      <c r="B93" s="10"/>
      <c r="C93" s="10"/>
      <c r="D93" s="11" t="s">
        <v>50</v>
      </c>
      <c r="E93" s="15" t="s">
        <v>24</v>
      </c>
      <c r="F93" s="17"/>
      <c r="G93" s="43"/>
      <c r="H93" s="8" t="s">
        <v>24</v>
      </c>
      <c r="J93" s="20"/>
      <c r="K93" s="20"/>
    </row>
    <row r="94" spans="1:11" ht="15" customHeight="1" x14ac:dyDescent="0.15">
      <c r="A94" s="12"/>
      <c r="B94" s="13"/>
      <c r="C94" s="13"/>
      <c r="D94" s="14"/>
      <c r="E94" s="16" t="s">
        <v>49</v>
      </c>
      <c r="F94" s="18">
        <v>4</v>
      </c>
      <c r="G94" s="43"/>
      <c r="H94" s="19"/>
      <c r="J94" s="20"/>
      <c r="K94" s="20"/>
    </row>
    <row r="95" spans="1:11" ht="15" customHeight="1" x14ac:dyDescent="0.15">
      <c r="A95" s="9"/>
      <c r="B95" s="10"/>
      <c r="C95" s="10"/>
      <c r="D95" s="11" t="s">
        <v>47</v>
      </c>
      <c r="E95" s="15"/>
      <c r="F95" s="17"/>
      <c r="G95" s="43"/>
      <c r="H95" s="8" t="s">
        <v>24</v>
      </c>
      <c r="J95" s="20">
        <v>25</v>
      </c>
      <c r="K95" s="20">
        <v>4</v>
      </c>
    </row>
    <row r="96" spans="1:11" ht="15" customHeight="1" x14ac:dyDescent="0.15">
      <c r="A96" s="9"/>
      <c r="B96" s="10"/>
      <c r="C96" s="10"/>
      <c r="D96" s="11" t="s">
        <v>51</v>
      </c>
      <c r="E96" s="15" t="s">
        <v>24</v>
      </c>
      <c r="F96" s="17"/>
      <c r="G96" s="43"/>
      <c r="H96" s="8" t="s">
        <v>24</v>
      </c>
      <c r="J96" s="20"/>
      <c r="K96" s="20"/>
    </row>
    <row r="97" spans="1:11" ht="15" customHeight="1" x14ac:dyDescent="0.15">
      <c r="A97" s="12"/>
      <c r="B97" s="13"/>
      <c r="C97" s="13"/>
      <c r="D97" s="14"/>
      <c r="E97" s="16" t="s">
        <v>49</v>
      </c>
      <c r="F97" s="18">
        <v>1</v>
      </c>
      <c r="G97" s="43"/>
      <c r="H97" s="19"/>
      <c r="J97" s="20"/>
      <c r="K97" s="20"/>
    </row>
    <row r="98" spans="1:11" ht="15" customHeight="1" x14ac:dyDescent="0.15">
      <c r="A98" s="9"/>
      <c r="B98" s="10"/>
      <c r="C98" s="10"/>
      <c r="D98" s="11" t="s">
        <v>47</v>
      </c>
      <c r="E98" s="15"/>
      <c r="F98" s="17"/>
      <c r="G98" s="43"/>
      <c r="H98" s="8" t="s">
        <v>24</v>
      </c>
      <c r="J98" s="20">
        <v>26</v>
      </c>
      <c r="K98" s="20">
        <v>4</v>
      </c>
    </row>
    <row r="99" spans="1:11" ht="15" customHeight="1" x14ac:dyDescent="0.15">
      <c r="A99" s="9"/>
      <c r="B99" s="10"/>
      <c r="C99" s="10"/>
      <c r="D99" s="11" t="s">
        <v>52</v>
      </c>
      <c r="E99" s="15" t="s">
        <v>24</v>
      </c>
      <c r="F99" s="17"/>
      <c r="G99" s="43"/>
      <c r="H99" s="8" t="s">
        <v>24</v>
      </c>
      <c r="J99" s="20"/>
      <c r="K99" s="20"/>
    </row>
    <row r="100" spans="1:11" ht="15" customHeight="1" x14ac:dyDescent="0.15">
      <c r="A100" s="12"/>
      <c r="B100" s="13"/>
      <c r="C100" s="13"/>
      <c r="D100" s="14"/>
      <c r="E100" s="16" t="s">
        <v>49</v>
      </c>
      <c r="F100" s="18">
        <v>1</v>
      </c>
      <c r="G100" s="43"/>
      <c r="H100" s="19"/>
      <c r="J100" s="20"/>
      <c r="K100" s="20"/>
    </row>
    <row r="101" spans="1:11" ht="15" customHeight="1" x14ac:dyDescent="0.15">
      <c r="A101" s="9"/>
      <c r="B101" s="10"/>
      <c r="C101" s="10"/>
      <c r="D101" s="11" t="s">
        <v>47</v>
      </c>
      <c r="E101" s="15"/>
      <c r="F101" s="17"/>
      <c r="G101" s="43"/>
      <c r="H101" s="8" t="s">
        <v>24</v>
      </c>
      <c r="J101" s="20">
        <v>27</v>
      </c>
      <c r="K101" s="20">
        <v>4</v>
      </c>
    </row>
    <row r="102" spans="1:11" ht="15" customHeight="1" x14ac:dyDescent="0.15">
      <c r="A102" s="9"/>
      <c r="B102" s="10"/>
      <c r="C102" s="10"/>
      <c r="D102" s="11" t="s">
        <v>53</v>
      </c>
      <c r="E102" s="15" t="s">
        <v>24</v>
      </c>
      <c r="F102" s="17"/>
      <c r="G102" s="43"/>
      <c r="H102" s="8" t="s">
        <v>24</v>
      </c>
      <c r="J102" s="20"/>
      <c r="K102" s="20"/>
    </row>
    <row r="103" spans="1:11" ht="15" customHeight="1" x14ac:dyDescent="0.15">
      <c r="A103" s="12"/>
      <c r="B103" s="13"/>
      <c r="C103" s="13"/>
      <c r="D103" s="14"/>
      <c r="E103" s="16" t="s">
        <v>49</v>
      </c>
      <c r="F103" s="18">
        <v>1</v>
      </c>
      <c r="G103" s="43"/>
      <c r="H103" s="19"/>
      <c r="J103" s="20"/>
      <c r="K103" s="20"/>
    </row>
    <row r="104" spans="1:11" ht="15" customHeight="1" x14ac:dyDescent="0.15">
      <c r="A104" s="9"/>
      <c r="B104" s="10"/>
      <c r="C104" s="10"/>
      <c r="D104" s="11" t="s">
        <v>54</v>
      </c>
      <c r="E104" s="15"/>
      <c r="F104" s="17"/>
      <c r="G104" s="43"/>
      <c r="H104" s="8" t="s">
        <v>24</v>
      </c>
      <c r="J104" s="20">
        <v>28</v>
      </c>
      <c r="K104" s="20">
        <v>4</v>
      </c>
    </row>
    <row r="105" spans="1:11" ht="15" customHeight="1" x14ac:dyDescent="0.15">
      <c r="A105" s="9"/>
      <c r="B105" s="10"/>
      <c r="C105" s="10"/>
      <c r="D105" s="11" t="s">
        <v>55</v>
      </c>
      <c r="E105" s="15" t="s">
        <v>24</v>
      </c>
      <c r="F105" s="17"/>
      <c r="G105" s="43"/>
      <c r="H105" s="8" t="s">
        <v>24</v>
      </c>
      <c r="J105" s="20"/>
      <c r="K105" s="20"/>
    </row>
    <row r="106" spans="1:11" ht="15" customHeight="1" x14ac:dyDescent="0.15">
      <c r="A106" s="12"/>
      <c r="B106" s="13"/>
      <c r="C106" s="13"/>
      <c r="D106" s="14"/>
      <c r="E106" s="16" t="s">
        <v>49</v>
      </c>
      <c r="F106" s="18">
        <v>6</v>
      </c>
      <c r="G106" s="43"/>
      <c r="H106" s="19"/>
      <c r="J106" s="20"/>
      <c r="K106" s="20"/>
    </row>
    <row r="107" spans="1:11" ht="15" customHeight="1" x14ac:dyDescent="0.15">
      <c r="A107" s="9"/>
      <c r="B107" s="10"/>
      <c r="C107" s="10"/>
      <c r="D107" s="11" t="s">
        <v>56</v>
      </c>
      <c r="E107" s="15"/>
      <c r="F107" s="17"/>
      <c r="G107" s="43"/>
      <c r="H107" s="8" t="s">
        <v>24</v>
      </c>
      <c r="J107" s="20">
        <v>29</v>
      </c>
      <c r="K107" s="20">
        <v>4</v>
      </c>
    </row>
    <row r="108" spans="1:11" ht="15" customHeight="1" x14ac:dyDescent="0.15">
      <c r="A108" s="9"/>
      <c r="B108" s="10"/>
      <c r="C108" s="10"/>
      <c r="D108" s="11" t="s">
        <v>57</v>
      </c>
      <c r="E108" s="15" t="s">
        <v>24</v>
      </c>
      <c r="F108" s="17"/>
      <c r="G108" s="43"/>
      <c r="H108" s="8" t="s">
        <v>24</v>
      </c>
      <c r="J108" s="20"/>
      <c r="K108" s="20"/>
    </row>
    <row r="109" spans="1:11" ht="15" customHeight="1" x14ac:dyDescent="0.15">
      <c r="A109" s="12"/>
      <c r="B109" s="13"/>
      <c r="C109" s="13"/>
      <c r="D109" s="14"/>
      <c r="E109" s="16" t="s">
        <v>49</v>
      </c>
      <c r="F109" s="18">
        <v>1</v>
      </c>
      <c r="G109" s="43"/>
      <c r="H109" s="19"/>
      <c r="J109" s="20"/>
      <c r="K109" s="20"/>
    </row>
    <row r="110" spans="1:11" ht="15" customHeight="1" x14ac:dyDescent="0.15">
      <c r="A110" s="9"/>
      <c r="B110" s="10"/>
      <c r="C110" s="10"/>
      <c r="D110" s="11" t="s">
        <v>56</v>
      </c>
      <c r="E110" s="15"/>
      <c r="F110" s="17"/>
      <c r="G110" s="43"/>
      <c r="H110" s="8" t="s">
        <v>24</v>
      </c>
      <c r="J110" s="20">
        <v>30</v>
      </c>
      <c r="K110" s="20">
        <v>4</v>
      </c>
    </row>
    <row r="111" spans="1:11" ht="15" customHeight="1" x14ac:dyDescent="0.15">
      <c r="A111" s="9"/>
      <c r="B111" s="10"/>
      <c r="C111" s="10"/>
      <c r="D111" s="11" t="s">
        <v>58</v>
      </c>
      <c r="E111" s="15" t="s">
        <v>24</v>
      </c>
      <c r="F111" s="17"/>
      <c r="G111" s="43"/>
      <c r="H111" s="8" t="s">
        <v>24</v>
      </c>
      <c r="J111" s="20"/>
      <c r="K111" s="20"/>
    </row>
    <row r="112" spans="1:11" ht="15" customHeight="1" x14ac:dyDescent="0.15">
      <c r="A112" s="12"/>
      <c r="B112" s="13"/>
      <c r="C112" s="13"/>
      <c r="D112" s="14"/>
      <c r="E112" s="16" t="s">
        <v>49</v>
      </c>
      <c r="F112" s="18">
        <v>1</v>
      </c>
      <c r="G112" s="43"/>
      <c r="H112" s="19"/>
      <c r="J112" s="20"/>
      <c r="K112" s="20"/>
    </row>
    <row r="113" spans="1:11" ht="15" customHeight="1" x14ac:dyDescent="0.15">
      <c r="A113" s="9"/>
      <c r="B113" s="10"/>
      <c r="C113" s="10"/>
      <c r="D113" s="11" t="s">
        <v>59</v>
      </c>
      <c r="E113" s="15"/>
      <c r="F113" s="17"/>
      <c r="G113" s="43"/>
      <c r="H113" s="8" t="s">
        <v>61</v>
      </c>
      <c r="J113" s="20">
        <v>31</v>
      </c>
      <c r="K113" s="20">
        <v>4</v>
      </c>
    </row>
    <row r="114" spans="1:11" ht="15" customHeight="1" x14ac:dyDescent="0.15">
      <c r="A114" s="9"/>
      <c r="B114" s="10"/>
      <c r="C114" s="10"/>
      <c r="D114" s="11" t="s">
        <v>60</v>
      </c>
      <c r="E114" s="15" t="s">
        <v>24</v>
      </c>
      <c r="F114" s="17"/>
      <c r="G114" s="43"/>
      <c r="H114" s="8" t="s">
        <v>24</v>
      </c>
      <c r="J114" s="20"/>
      <c r="K114" s="20"/>
    </row>
    <row r="115" spans="1:11" ht="15" customHeight="1" x14ac:dyDescent="0.15">
      <c r="A115" s="12"/>
      <c r="B115" s="13"/>
      <c r="C115" s="13"/>
      <c r="D115" s="14"/>
      <c r="E115" s="16" t="s">
        <v>49</v>
      </c>
      <c r="F115" s="18">
        <v>3</v>
      </c>
      <c r="G115" s="43"/>
      <c r="H115" s="19"/>
      <c r="J115" s="20"/>
      <c r="K115" s="20"/>
    </row>
    <row r="116" spans="1:11" ht="15" customHeight="1" x14ac:dyDescent="0.15">
      <c r="A116" s="9"/>
      <c r="B116" s="10"/>
      <c r="C116" s="10"/>
      <c r="D116" s="11" t="s">
        <v>59</v>
      </c>
      <c r="E116" s="15"/>
      <c r="F116" s="17"/>
      <c r="G116" s="43"/>
      <c r="H116" s="8" t="s">
        <v>24</v>
      </c>
      <c r="J116" s="20">
        <v>32</v>
      </c>
      <c r="K116" s="20">
        <v>4</v>
      </c>
    </row>
    <row r="117" spans="1:11" ht="15" customHeight="1" x14ac:dyDescent="0.15">
      <c r="A117" s="9"/>
      <c r="B117" s="10"/>
      <c r="C117" s="10"/>
      <c r="D117" s="11" t="s">
        <v>57</v>
      </c>
      <c r="E117" s="15" t="s">
        <v>24</v>
      </c>
      <c r="F117" s="17"/>
      <c r="G117" s="43"/>
      <c r="H117" s="8" t="s">
        <v>24</v>
      </c>
      <c r="J117" s="20"/>
      <c r="K117" s="20"/>
    </row>
    <row r="118" spans="1:11" ht="15" customHeight="1" x14ac:dyDescent="0.15">
      <c r="A118" s="12"/>
      <c r="B118" s="13"/>
      <c r="C118" s="13"/>
      <c r="D118" s="14"/>
      <c r="E118" s="16" t="s">
        <v>49</v>
      </c>
      <c r="F118" s="18">
        <v>1</v>
      </c>
      <c r="G118" s="43"/>
      <c r="H118" s="19"/>
      <c r="J118" s="20"/>
      <c r="K118" s="20"/>
    </row>
    <row r="119" spans="1:11" ht="15" customHeight="1" x14ac:dyDescent="0.15">
      <c r="A119" s="9"/>
      <c r="B119" s="10"/>
      <c r="C119" s="10"/>
      <c r="D119" s="11" t="s">
        <v>62</v>
      </c>
      <c r="E119" s="15"/>
      <c r="F119" s="17"/>
      <c r="G119" s="43"/>
      <c r="H119" s="8" t="s">
        <v>24</v>
      </c>
      <c r="J119" s="20">
        <v>33</v>
      </c>
      <c r="K119" s="20">
        <v>4</v>
      </c>
    </row>
    <row r="120" spans="1:11" ht="15" customHeight="1" x14ac:dyDescent="0.15">
      <c r="A120" s="9"/>
      <c r="B120" s="10"/>
      <c r="C120" s="10"/>
      <c r="D120" s="11" t="s">
        <v>63</v>
      </c>
      <c r="E120" s="15" t="s">
        <v>24</v>
      </c>
      <c r="F120" s="17"/>
      <c r="G120" s="43"/>
      <c r="H120" s="8" t="s">
        <v>24</v>
      </c>
      <c r="J120" s="20"/>
      <c r="K120" s="20"/>
    </row>
    <row r="121" spans="1:11" ht="15" customHeight="1" x14ac:dyDescent="0.15">
      <c r="A121" s="12"/>
      <c r="B121" s="13"/>
      <c r="C121" s="13"/>
      <c r="D121" s="14"/>
      <c r="E121" s="16" t="s">
        <v>64</v>
      </c>
      <c r="F121" s="18">
        <v>5</v>
      </c>
      <c r="G121" s="43"/>
      <c r="H121" s="19"/>
      <c r="J121" s="20"/>
      <c r="K121" s="20"/>
    </row>
    <row r="122" spans="1:11" ht="15" customHeight="1" x14ac:dyDescent="0.15">
      <c r="A122" s="9"/>
      <c r="B122" s="10"/>
      <c r="C122" s="10"/>
      <c r="D122" s="11" t="s">
        <v>62</v>
      </c>
      <c r="E122" s="15"/>
      <c r="F122" s="17"/>
      <c r="G122" s="43"/>
      <c r="H122" s="8" t="s">
        <v>24</v>
      </c>
      <c r="J122" s="20">
        <v>34</v>
      </c>
      <c r="K122" s="20">
        <v>4</v>
      </c>
    </row>
    <row r="123" spans="1:11" ht="15" customHeight="1" x14ac:dyDescent="0.15">
      <c r="A123" s="9"/>
      <c r="B123" s="10"/>
      <c r="C123" s="10"/>
      <c r="D123" s="11" t="s">
        <v>65</v>
      </c>
      <c r="E123" s="15" t="s">
        <v>24</v>
      </c>
      <c r="F123" s="17"/>
      <c r="G123" s="43"/>
      <c r="H123" s="8" t="s">
        <v>24</v>
      </c>
      <c r="J123" s="20"/>
      <c r="K123" s="20"/>
    </row>
    <row r="124" spans="1:11" ht="15" customHeight="1" x14ac:dyDescent="0.15">
      <c r="A124" s="12"/>
      <c r="B124" s="13"/>
      <c r="C124" s="13"/>
      <c r="D124" s="14"/>
      <c r="E124" s="16" t="s">
        <v>64</v>
      </c>
      <c r="F124" s="18">
        <v>12</v>
      </c>
      <c r="G124" s="43"/>
      <c r="H124" s="19"/>
      <c r="J124" s="20"/>
      <c r="K124" s="20"/>
    </row>
    <row r="125" spans="1:11" ht="15" customHeight="1" x14ac:dyDescent="0.15">
      <c r="A125" s="9"/>
      <c r="B125" s="10"/>
      <c r="C125" s="10"/>
      <c r="D125" s="11" t="s">
        <v>62</v>
      </c>
      <c r="E125" s="15"/>
      <c r="F125" s="17"/>
      <c r="G125" s="43"/>
      <c r="H125" s="8" t="s">
        <v>24</v>
      </c>
      <c r="J125" s="20">
        <v>35</v>
      </c>
      <c r="K125" s="20">
        <v>4</v>
      </c>
    </row>
    <row r="126" spans="1:11" ht="15" customHeight="1" x14ac:dyDescent="0.15">
      <c r="A126" s="9"/>
      <c r="B126" s="10"/>
      <c r="C126" s="10"/>
      <c r="D126" s="11" t="s">
        <v>66</v>
      </c>
      <c r="E126" s="15" t="s">
        <v>24</v>
      </c>
      <c r="F126" s="17"/>
      <c r="G126" s="43"/>
      <c r="H126" s="8" t="s">
        <v>24</v>
      </c>
      <c r="J126" s="20"/>
      <c r="K126" s="20"/>
    </row>
    <row r="127" spans="1:11" ht="15" customHeight="1" x14ac:dyDescent="0.15">
      <c r="A127" s="12"/>
      <c r="B127" s="13"/>
      <c r="C127" s="13"/>
      <c r="D127" s="14"/>
      <c r="E127" s="16" t="s">
        <v>64</v>
      </c>
      <c r="F127" s="18">
        <v>1</v>
      </c>
      <c r="G127" s="43"/>
      <c r="H127" s="19"/>
      <c r="J127" s="20"/>
      <c r="K127" s="20"/>
    </row>
    <row r="128" spans="1:11" ht="15" customHeight="1" x14ac:dyDescent="0.15">
      <c r="A128" s="9"/>
      <c r="B128" s="10"/>
      <c r="C128" s="10"/>
      <c r="D128" s="11" t="s">
        <v>62</v>
      </c>
      <c r="E128" s="15"/>
      <c r="F128" s="17"/>
      <c r="G128" s="43"/>
      <c r="H128" s="8" t="s">
        <v>68</v>
      </c>
      <c r="J128" s="20">
        <v>36</v>
      </c>
      <c r="K128" s="20">
        <v>4</v>
      </c>
    </row>
    <row r="129" spans="1:11" ht="15" customHeight="1" x14ac:dyDescent="0.15">
      <c r="A129" s="9"/>
      <c r="B129" s="10"/>
      <c r="C129" s="10"/>
      <c r="D129" s="11" t="s">
        <v>67</v>
      </c>
      <c r="E129" s="15" t="s">
        <v>24</v>
      </c>
      <c r="F129" s="17"/>
      <c r="G129" s="43"/>
      <c r="H129" s="8" t="s">
        <v>24</v>
      </c>
      <c r="J129" s="20"/>
      <c r="K129" s="20"/>
    </row>
    <row r="130" spans="1:11" ht="15" customHeight="1" x14ac:dyDescent="0.15">
      <c r="A130" s="12"/>
      <c r="B130" s="13"/>
      <c r="C130" s="13"/>
      <c r="D130" s="14"/>
      <c r="E130" s="16" t="s">
        <v>64</v>
      </c>
      <c r="F130" s="18">
        <v>2</v>
      </c>
      <c r="G130" s="43"/>
      <c r="H130" s="19"/>
      <c r="J130" s="20"/>
      <c r="K130" s="20"/>
    </row>
    <row r="131" spans="1:11" ht="15" customHeight="1" x14ac:dyDescent="0.15">
      <c r="A131" s="9"/>
      <c r="B131" s="10"/>
      <c r="C131" s="10"/>
      <c r="D131" s="11" t="s">
        <v>62</v>
      </c>
      <c r="E131" s="15"/>
      <c r="F131" s="17"/>
      <c r="G131" s="43"/>
      <c r="H131" s="8" t="s">
        <v>24</v>
      </c>
      <c r="J131" s="20">
        <v>37</v>
      </c>
      <c r="K131" s="20">
        <v>4</v>
      </c>
    </row>
    <row r="132" spans="1:11" ht="15" customHeight="1" x14ac:dyDescent="0.15">
      <c r="A132" s="9"/>
      <c r="B132" s="10"/>
      <c r="C132" s="10"/>
      <c r="D132" s="11" t="s">
        <v>69</v>
      </c>
      <c r="E132" s="15" t="s">
        <v>24</v>
      </c>
      <c r="F132" s="17"/>
      <c r="G132" s="43"/>
      <c r="H132" s="8" t="s">
        <v>24</v>
      </c>
      <c r="J132" s="20"/>
      <c r="K132" s="20"/>
    </row>
    <row r="133" spans="1:11" ht="15" customHeight="1" x14ac:dyDescent="0.15">
      <c r="A133" s="12"/>
      <c r="B133" s="13"/>
      <c r="C133" s="13"/>
      <c r="D133" s="14"/>
      <c r="E133" s="16" t="s">
        <v>64</v>
      </c>
      <c r="F133" s="18">
        <v>1</v>
      </c>
      <c r="G133" s="43"/>
      <c r="H133" s="19"/>
      <c r="J133" s="20"/>
      <c r="K133" s="20"/>
    </row>
    <row r="134" spans="1:11" ht="15" customHeight="1" x14ac:dyDescent="0.15">
      <c r="A134" s="9" t="s">
        <v>30</v>
      </c>
      <c r="B134" s="10"/>
      <c r="C134" s="10"/>
      <c r="D134" s="11"/>
      <c r="E134" s="15"/>
      <c r="F134" s="17"/>
      <c r="G134" s="42">
        <f>G137</f>
        <v>0</v>
      </c>
      <c r="H134" s="8" t="s">
        <v>24</v>
      </c>
      <c r="J134" s="20">
        <v>38</v>
      </c>
      <c r="K134" s="20">
        <v>1</v>
      </c>
    </row>
    <row r="135" spans="1:11" ht="15" customHeight="1" x14ac:dyDescent="0.15">
      <c r="A135" s="9"/>
      <c r="B135" s="10"/>
      <c r="C135" s="10"/>
      <c r="D135" s="11"/>
      <c r="E135" s="15" t="s">
        <v>24</v>
      </c>
      <c r="F135" s="17"/>
      <c r="G135" s="42"/>
      <c r="H135" s="8" t="s">
        <v>24</v>
      </c>
      <c r="J135" s="20"/>
      <c r="K135" s="20"/>
    </row>
    <row r="136" spans="1:11" ht="15" customHeight="1" x14ac:dyDescent="0.15">
      <c r="A136" s="12"/>
      <c r="B136" s="13"/>
      <c r="C136" s="13"/>
      <c r="D136" s="14"/>
      <c r="E136" s="16" t="s">
        <v>25</v>
      </c>
      <c r="F136" s="18">
        <v>1</v>
      </c>
      <c r="G136" s="42"/>
      <c r="H136" s="19"/>
      <c r="J136" s="20"/>
      <c r="K136" s="20"/>
    </row>
    <row r="137" spans="1:11" ht="15" customHeight="1" x14ac:dyDescent="0.15">
      <c r="A137" s="9"/>
      <c r="B137" s="10" t="s">
        <v>30</v>
      </c>
      <c r="C137" s="10"/>
      <c r="D137" s="11"/>
      <c r="E137" s="15"/>
      <c r="F137" s="17"/>
      <c r="G137" s="42">
        <f>G140+G146</f>
        <v>0</v>
      </c>
      <c r="H137" s="8" t="s">
        <v>24</v>
      </c>
      <c r="J137" s="20">
        <v>39</v>
      </c>
      <c r="K137" s="20">
        <v>2</v>
      </c>
    </row>
    <row r="138" spans="1:11" ht="15" customHeight="1" x14ac:dyDescent="0.15">
      <c r="A138" s="9"/>
      <c r="B138" s="10"/>
      <c r="C138" s="10"/>
      <c r="D138" s="11"/>
      <c r="E138" s="15" t="s">
        <v>24</v>
      </c>
      <c r="F138" s="17"/>
      <c r="G138" s="42"/>
      <c r="H138" s="8" t="s">
        <v>24</v>
      </c>
      <c r="J138" s="20"/>
      <c r="K138" s="20"/>
    </row>
    <row r="139" spans="1:11" ht="15" customHeight="1" x14ac:dyDescent="0.15">
      <c r="A139" s="12"/>
      <c r="B139" s="13"/>
      <c r="C139" s="13"/>
      <c r="D139" s="14"/>
      <c r="E139" s="16" t="s">
        <v>25</v>
      </c>
      <c r="F139" s="18">
        <v>1</v>
      </c>
      <c r="G139" s="42"/>
      <c r="H139" s="19"/>
      <c r="J139" s="20"/>
      <c r="K139" s="20"/>
    </row>
    <row r="140" spans="1:11" ht="15" customHeight="1" x14ac:dyDescent="0.15">
      <c r="A140" s="9"/>
      <c r="B140" s="10"/>
      <c r="C140" s="10" t="s">
        <v>70</v>
      </c>
      <c r="D140" s="11"/>
      <c r="E140" s="15"/>
      <c r="F140" s="17"/>
      <c r="G140" s="42">
        <f>G143</f>
        <v>0</v>
      </c>
      <c r="H140" s="8" t="s">
        <v>24</v>
      </c>
      <c r="J140" s="20">
        <v>40</v>
      </c>
      <c r="K140" s="20">
        <v>3</v>
      </c>
    </row>
    <row r="141" spans="1:11" ht="15" customHeight="1" x14ac:dyDescent="0.15">
      <c r="A141" s="9"/>
      <c r="B141" s="10"/>
      <c r="C141" s="10"/>
      <c r="D141" s="11"/>
      <c r="E141" s="15" t="s">
        <v>24</v>
      </c>
      <c r="F141" s="17"/>
      <c r="G141" s="42"/>
      <c r="H141" s="8" t="s">
        <v>24</v>
      </c>
      <c r="J141" s="20"/>
      <c r="K141" s="20"/>
    </row>
    <row r="142" spans="1:11" ht="15" customHeight="1" x14ac:dyDescent="0.15">
      <c r="A142" s="12"/>
      <c r="B142" s="13"/>
      <c r="C142" s="13"/>
      <c r="D142" s="14"/>
      <c r="E142" s="16" t="s">
        <v>25</v>
      </c>
      <c r="F142" s="18">
        <v>1</v>
      </c>
      <c r="G142" s="42"/>
      <c r="H142" s="19"/>
      <c r="J142" s="20"/>
      <c r="K142" s="20"/>
    </row>
    <row r="143" spans="1:11" ht="15" customHeight="1" x14ac:dyDescent="0.15">
      <c r="A143" s="9"/>
      <c r="B143" s="10"/>
      <c r="C143" s="10"/>
      <c r="D143" s="11" t="s">
        <v>70</v>
      </c>
      <c r="E143" s="15"/>
      <c r="F143" s="17"/>
      <c r="G143" s="43"/>
      <c r="H143" s="8" t="s">
        <v>24</v>
      </c>
      <c r="J143" s="20">
        <v>41</v>
      </c>
      <c r="K143" s="20">
        <v>4</v>
      </c>
    </row>
    <row r="144" spans="1:11" ht="15" customHeight="1" x14ac:dyDescent="0.15">
      <c r="A144" s="9"/>
      <c r="B144" s="10"/>
      <c r="C144" s="10"/>
      <c r="D144" s="11"/>
      <c r="E144" s="15" t="s">
        <v>24</v>
      </c>
      <c r="F144" s="17"/>
      <c r="G144" s="43"/>
      <c r="H144" s="8" t="s">
        <v>24</v>
      </c>
      <c r="J144" s="20"/>
      <c r="K144" s="20"/>
    </row>
    <row r="145" spans="1:11" ht="15" customHeight="1" x14ac:dyDescent="0.15">
      <c r="A145" s="12"/>
      <c r="B145" s="13"/>
      <c r="C145" s="13"/>
      <c r="D145" s="14"/>
      <c r="E145" s="16" t="s">
        <v>25</v>
      </c>
      <c r="F145" s="18">
        <v>1</v>
      </c>
      <c r="G145" s="43"/>
      <c r="H145" s="19"/>
      <c r="J145" s="20"/>
      <c r="K145" s="20"/>
    </row>
    <row r="146" spans="1:11" ht="15" customHeight="1" x14ac:dyDescent="0.15">
      <c r="A146" s="9"/>
      <c r="B146" s="10"/>
      <c r="C146" s="10" t="s">
        <v>31</v>
      </c>
      <c r="D146" s="11"/>
      <c r="E146" s="15"/>
      <c r="F146" s="17"/>
      <c r="G146" s="42">
        <f>G149</f>
        <v>0</v>
      </c>
      <c r="H146" s="8" t="s">
        <v>24</v>
      </c>
      <c r="J146" s="20">
        <v>42</v>
      </c>
      <c r="K146" s="20">
        <v>3</v>
      </c>
    </row>
    <row r="147" spans="1:11" ht="15" customHeight="1" x14ac:dyDescent="0.15">
      <c r="A147" s="9"/>
      <c r="B147" s="10"/>
      <c r="C147" s="10"/>
      <c r="D147" s="11"/>
      <c r="E147" s="15" t="s">
        <v>24</v>
      </c>
      <c r="F147" s="17"/>
      <c r="G147" s="42"/>
      <c r="H147" s="8" t="s">
        <v>24</v>
      </c>
      <c r="J147" s="20"/>
      <c r="K147" s="20"/>
    </row>
    <row r="148" spans="1:11" ht="15" customHeight="1" x14ac:dyDescent="0.15">
      <c r="A148" s="12"/>
      <c r="B148" s="13"/>
      <c r="C148" s="13"/>
      <c r="D148" s="14"/>
      <c r="E148" s="16" t="s">
        <v>25</v>
      </c>
      <c r="F148" s="18">
        <v>1</v>
      </c>
      <c r="G148" s="42"/>
      <c r="H148" s="19"/>
      <c r="J148" s="20"/>
      <c r="K148" s="20"/>
    </row>
    <row r="149" spans="1:11" ht="15" customHeight="1" x14ac:dyDescent="0.15">
      <c r="A149" s="9"/>
      <c r="B149" s="10"/>
      <c r="C149" s="10"/>
      <c r="D149" s="11" t="s">
        <v>32</v>
      </c>
      <c r="E149" s="15"/>
      <c r="F149" s="17"/>
      <c r="G149" s="43"/>
      <c r="H149" s="8" t="s">
        <v>24</v>
      </c>
      <c r="J149" s="20">
        <v>43</v>
      </c>
      <c r="K149" s="20">
        <v>4</v>
      </c>
    </row>
    <row r="150" spans="1:11" ht="15" customHeight="1" x14ac:dyDescent="0.15">
      <c r="A150" s="9"/>
      <c r="B150" s="10"/>
      <c r="C150" s="10"/>
      <c r="D150" s="11"/>
      <c r="E150" s="15" t="s">
        <v>24</v>
      </c>
      <c r="F150" s="17"/>
      <c r="G150" s="43"/>
      <c r="H150" s="8" t="s">
        <v>24</v>
      </c>
      <c r="J150" s="20"/>
      <c r="K150" s="20"/>
    </row>
    <row r="151" spans="1:11" ht="15" customHeight="1" x14ac:dyDescent="0.15">
      <c r="A151" s="12"/>
      <c r="B151" s="13"/>
      <c r="C151" s="13"/>
      <c r="D151" s="14"/>
      <c r="E151" s="16" t="s">
        <v>25</v>
      </c>
      <c r="F151" s="18">
        <v>1</v>
      </c>
      <c r="G151" s="43"/>
      <c r="H151" s="19"/>
      <c r="J151" s="20"/>
      <c r="K151" s="20"/>
    </row>
    <row r="152" spans="1:11" ht="15" customHeight="1" x14ac:dyDescent="0.15">
      <c r="A152" s="9" t="s">
        <v>71</v>
      </c>
      <c r="B152" s="10"/>
      <c r="C152" s="10"/>
      <c r="D152" s="11"/>
      <c r="E152" s="15"/>
      <c r="F152" s="17"/>
      <c r="G152" s="42">
        <f>G62+G65+G134</f>
        <v>0</v>
      </c>
      <c r="H152" s="8" t="s">
        <v>24</v>
      </c>
      <c r="J152" s="20">
        <v>44</v>
      </c>
      <c r="K152" s="20"/>
    </row>
    <row r="153" spans="1:11" ht="15" customHeight="1" x14ac:dyDescent="0.15">
      <c r="A153" s="9"/>
      <c r="B153" s="10"/>
      <c r="C153" s="10"/>
      <c r="D153" s="11"/>
      <c r="E153" s="15" t="s">
        <v>24</v>
      </c>
      <c r="F153" s="17"/>
      <c r="G153" s="42"/>
      <c r="H153" s="8" t="s">
        <v>24</v>
      </c>
      <c r="J153" s="20"/>
      <c r="K153" s="20"/>
    </row>
    <row r="154" spans="1:11" ht="15" customHeight="1" x14ac:dyDescent="0.15">
      <c r="A154" s="12"/>
      <c r="B154" s="13"/>
      <c r="C154" s="13"/>
      <c r="D154" s="14"/>
      <c r="E154" s="16" t="s">
        <v>25</v>
      </c>
      <c r="F154" s="18">
        <v>1</v>
      </c>
      <c r="G154" s="42"/>
      <c r="H154" s="19"/>
      <c r="J154" s="20"/>
      <c r="K154" s="20"/>
    </row>
    <row r="155" spans="1:11" ht="15" customHeight="1" x14ac:dyDescent="0.15">
      <c r="A155" s="9" t="s">
        <v>72</v>
      </c>
      <c r="B155" s="10"/>
      <c r="C155" s="10"/>
      <c r="D155" s="11"/>
      <c r="E155" s="15"/>
      <c r="F155" s="17"/>
      <c r="G155" s="43"/>
      <c r="H155" s="8" t="s">
        <v>24</v>
      </c>
      <c r="J155" s="20">
        <v>45</v>
      </c>
      <c r="K155" s="20"/>
    </row>
    <row r="156" spans="1:11" ht="15" customHeight="1" x14ac:dyDescent="0.15">
      <c r="A156" s="9"/>
      <c r="B156" s="10"/>
      <c r="C156" s="10"/>
      <c r="D156" s="11"/>
      <c r="E156" s="15" t="s">
        <v>24</v>
      </c>
      <c r="F156" s="17"/>
      <c r="G156" s="43"/>
      <c r="H156" s="8" t="s">
        <v>24</v>
      </c>
      <c r="J156" s="20"/>
      <c r="K156" s="20"/>
    </row>
    <row r="157" spans="1:11" ht="15" customHeight="1" x14ac:dyDescent="0.15">
      <c r="A157" s="12"/>
      <c r="B157" s="13"/>
      <c r="C157" s="13"/>
      <c r="D157" s="14"/>
      <c r="E157" s="16" t="s">
        <v>25</v>
      </c>
      <c r="F157" s="18">
        <v>1</v>
      </c>
      <c r="G157" s="43"/>
      <c r="H157" s="19"/>
      <c r="J157" s="20"/>
      <c r="K157" s="20"/>
    </row>
    <row r="158" spans="1:11" ht="15" customHeight="1" x14ac:dyDescent="0.15">
      <c r="A158" s="9" t="s">
        <v>73</v>
      </c>
      <c r="B158" s="10"/>
      <c r="C158" s="10"/>
      <c r="D158" s="11"/>
      <c r="E158" s="15"/>
      <c r="F158" s="17"/>
      <c r="G158" s="43"/>
      <c r="H158" s="8" t="s">
        <v>24</v>
      </c>
      <c r="J158" s="20">
        <v>46</v>
      </c>
      <c r="K158" s="20"/>
    </row>
    <row r="159" spans="1:11" ht="15" customHeight="1" x14ac:dyDescent="0.15">
      <c r="A159" s="9"/>
      <c r="B159" s="10"/>
      <c r="C159" s="10"/>
      <c r="D159" s="11"/>
      <c r="E159" s="15" t="s">
        <v>24</v>
      </c>
      <c r="F159" s="17"/>
      <c r="G159" s="43"/>
      <c r="H159" s="8" t="s">
        <v>24</v>
      </c>
      <c r="J159" s="20"/>
      <c r="K159" s="20"/>
    </row>
    <row r="160" spans="1:11" ht="15" customHeight="1" x14ac:dyDescent="0.15">
      <c r="A160" s="12"/>
      <c r="B160" s="13"/>
      <c r="C160" s="13"/>
      <c r="D160" s="14"/>
      <c r="E160" s="16" t="s">
        <v>25</v>
      </c>
      <c r="F160" s="18">
        <v>1</v>
      </c>
      <c r="G160" s="43"/>
      <c r="H160" s="19"/>
      <c r="J160" s="20"/>
      <c r="K160" s="20"/>
    </row>
    <row r="161" spans="1:11" ht="15" customHeight="1" x14ac:dyDescent="0.15">
      <c r="A161" s="9" t="s">
        <v>74</v>
      </c>
      <c r="B161" s="10"/>
      <c r="C161" s="10"/>
      <c r="D161" s="11"/>
      <c r="E161" s="15"/>
      <c r="F161" s="17"/>
      <c r="G161" s="42">
        <f>G152+G155+G158</f>
        <v>0</v>
      </c>
      <c r="H161" s="8" t="s">
        <v>24</v>
      </c>
      <c r="J161" s="20">
        <v>47</v>
      </c>
      <c r="K161" s="20"/>
    </row>
    <row r="162" spans="1:11" ht="15" customHeight="1" x14ac:dyDescent="0.15">
      <c r="A162" s="9"/>
      <c r="B162" s="10"/>
      <c r="C162" s="10"/>
      <c r="D162" s="11"/>
      <c r="E162" s="15" t="s">
        <v>24</v>
      </c>
      <c r="F162" s="17"/>
      <c r="G162" s="42"/>
      <c r="H162" s="8" t="s">
        <v>24</v>
      </c>
      <c r="J162" s="20"/>
      <c r="K162" s="20"/>
    </row>
    <row r="163" spans="1:11" ht="15" customHeight="1" x14ac:dyDescent="0.15">
      <c r="A163" s="12"/>
      <c r="B163" s="13"/>
      <c r="C163" s="13"/>
      <c r="D163" s="14"/>
      <c r="E163" s="16" t="s">
        <v>25</v>
      </c>
      <c r="F163" s="18">
        <v>1</v>
      </c>
      <c r="G163" s="42"/>
      <c r="H163" s="19"/>
      <c r="J163" s="20"/>
      <c r="K163" s="20"/>
    </row>
    <row r="164" spans="1:11" ht="15" customHeight="1" x14ac:dyDescent="0.15">
      <c r="A164" s="21" t="s">
        <v>75</v>
      </c>
      <c r="B164" s="22"/>
      <c r="C164" s="22"/>
      <c r="D164" s="23"/>
      <c r="E164" s="27"/>
      <c r="F164" s="29"/>
      <c r="G164" s="44">
        <f>G59+G161</f>
        <v>0</v>
      </c>
      <c r="H164" s="31" t="s">
        <v>24</v>
      </c>
      <c r="J164" s="20">
        <v>48</v>
      </c>
      <c r="K164" s="20">
        <v>30</v>
      </c>
    </row>
    <row r="165" spans="1:11" ht="15" customHeight="1" x14ac:dyDescent="0.15">
      <c r="A165" s="9"/>
      <c r="B165" s="10"/>
      <c r="C165" s="10"/>
      <c r="D165" s="11"/>
      <c r="E165" s="15" t="s">
        <v>24</v>
      </c>
      <c r="F165" s="17"/>
      <c r="G165" s="44"/>
      <c r="H165" s="8" t="s">
        <v>24</v>
      </c>
    </row>
    <row r="166" spans="1:11" ht="15" customHeight="1" x14ac:dyDescent="0.15">
      <c r="A166" s="24"/>
      <c r="B166" s="25"/>
      <c r="C166" s="25"/>
      <c r="D166" s="26"/>
      <c r="E166" s="28" t="s">
        <v>25</v>
      </c>
      <c r="F166" s="30">
        <v>1</v>
      </c>
      <c r="G166" s="44"/>
      <c r="H166" s="32"/>
    </row>
    <row r="167" spans="1:11" x14ac:dyDescent="0.15">
      <c r="A167" s="33" t="s">
        <v>76</v>
      </c>
      <c r="B167" s="34" t="s">
        <v>77</v>
      </c>
      <c r="J167" s="20">
        <v>99999</v>
      </c>
    </row>
    <row r="168" spans="1:11" x14ac:dyDescent="0.15">
      <c r="A168" s="33" t="s">
        <v>78</v>
      </c>
      <c r="B168" s="34" t="s">
        <v>79</v>
      </c>
    </row>
    <row r="169" spans="1:11" x14ac:dyDescent="0.15">
      <c r="A169" s="33" t="s">
        <v>80</v>
      </c>
      <c r="B169" s="34" t="s">
        <v>81</v>
      </c>
    </row>
  </sheetData>
  <sheetProtection password="E69E" sheet="1" objects="1" scenarios="1"/>
  <mergeCells count="59">
    <mergeCell ref="G158:G160"/>
    <mergeCell ref="G161:G163"/>
    <mergeCell ref="G164:G166"/>
    <mergeCell ref="G143:G145"/>
    <mergeCell ref="G146:G148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A62:H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今　一樹</cp:lastModifiedBy>
  <cp:lastPrinted>2026-04-23T11:53:04Z</cp:lastPrinted>
  <dcterms:created xsi:type="dcterms:W3CDTF">2026-04-22T01:16:14Z</dcterms:created>
  <dcterms:modified xsi:type="dcterms:W3CDTF">2026-04-23T11:53:05Z</dcterms:modified>
</cp:coreProperties>
</file>